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6380" windowHeight="8190" tabRatio="500"/>
  </bookViews>
  <sheets>
    <sheet name="Лист1" sheetId="1" r:id="rId1"/>
    <sheet name="Лист2" sheetId="2" r:id="rId2"/>
  </sheets>
  <calcPr calcId="125725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C27" i="1"/>
  <c r="C24"/>
  <c r="C21"/>
  <c r="C18"/>
  <c r="C15"/>
  <c r="C12"/>
  <c r="C28" l="1"/>
</calcChain>
</file>

<file path=xl/sharedStrings.xml><?xml version="1.0" encoding="utf-8"?>
<sst xmlns="http://schemas.openxmlformats.org/spreadsheetml/2006/main" count="88" uniqueCount="76">
  <si>
    <t xml:space="preserve">Кошторис на  будівництво, реконструкцію, капітальний  ремонт обєктів комунальної власності Обухівської міської  територіальної громади Київської області на 2021 рік
</t>
  </si>
  <si>
    <t>№ з/п</t>
  </si>
  <si>
    <t>Заходи</t>
  </si>
  <si>
    <t>Сума  бюджетних кошти,грн.</t>
  </si>
  <si>
    <t>Кількіс-ний показ-ник</t>
  </si>
  <si>
    <t>Початок робіт</t>
  </si>
  <si>
    <t>Якісний показник</t>
  </si>
  <si>
    <r>
      <rPr>
        <b/>
        <sz val="12"/>
        <color rgb="FF000000"/>
        <rFont val="Times New Roman"/>
        <family val="1"/>
        <charset val="204"/>
      </rPr>
      <t xml:space="preserve">Розділ 1. Будівництво, реконструкція, капітальний ремонт мереж теплопостачання, водопостачання та водовідведення, інженерно-транспортної інфраструктури обєктів комунальної власності </t>
    </r>
    <r>
      <rPr>
        <b/>
        <sz val="13"/>
        <color rgb="FF000000"/>
        <rFont val="Times New Roman"/>
        <family val="1"/>
      </rPr>
      <t>Обухівської міської  територіальної громади Київської області</t>
    </r>
  </si>
  <si>
    <t>1.1</t>
  </si>
  <si>
    <t>Реконструкція водопровідної  мережі з заміною водопровідної башти з монтажем станції знезалізнення по вул. Трипільська в м. Обухів Київської області</t>
  </si>
  <si>
    <t xml:space="preserve">1 квартал </t>
  </si>
  <si>
    <t xml:space="preserve">Забезпечення питною водою мешканців  житлового кварталу </t>
  </si>
  <si>
    <t>1.2</t>
  </si>
  <si>
    <t>Реконструкція водопровідної мережі з заміною водонапірної башти з монтажем станції знезалізнення по вул. Чумацький Шлях в м.Обухів, Київської області.</t>
  </si>
  <si>
    <t>1.3</t>
  </si>
  <si>
    <t>Реконструкція квартальних мереж теплопостачання та зовнішніх мереж водопостачання житлових будинків №22, 24, 26, 28, 30, 32,  34, 36, 38, 40 по вул. Каштанова в м. Обухів Київської області</t>
  </si>
  <si>
    <t xml:space="preserve">Забезпечення теплоносієм мешканців мікрорайну </t>
  </si>
  <si>
    <t>1.4</t>
  </si>
  <si>
    <t>Капітальний ремонт теплових мереж (ТК16 - ТК18; ж/б №4; ж/б №5)    мкрн.Яблуневий  в м.Обухів Київської області</t>
  </si>
  <si>
    <t>1.5</t>
  </si>
  <si>
    <t>Капітальний ремонт теплових мереж ( ТК 8-ТК20 - ЗОШ №4 ,ТК21 - майстерня ) мкрн. Яблуневий в м. Обухів, Київської області</t>
  </si>
  <si>
    <t>1.6</t>
  </si>
  <si>
    <t>Реконструкція ділянки водогону по вул. Київська від 0 водопровідної камери до водопровідного колодязя №5 в районі магазину "Фокстрот"</t>
  </si>
  <si>
    <t>1-4 квартал</t>
  </si>
  <si>
    <t>Забезпечення теплоносієм мешканців мікрорайну            ( 50% cпівфінансування)</t>
  </si>
  <si>
    <t>Разом по розділу 1.</t>
  </si>
  <si>
    <t>Розділ 2.Капітальний ремонт об’єктів благоустрою населених пунктів Обухівської міської  територіальної громади Київської області</t>
  </si>
  <si>
    <t>Разом по розділу 2.</t>
  </si>
  <si>
    <t xml:space="preserve">Розділ 3.Будівництво, реконструкція та капітальний ремонт закладів освіти Обухівської міської територіальної громади Київської області  </t>
  </si>
  <si>
    <t>3.1</t>
  </si>
  <si>
    <t xml:space="preserve">Капітальний ремонт будівлі (санації) ДНЗ "Веселка" по вул. Миру, 10 в м. Обухові Київської області </t>
  </si>
  <si>
    <t>1-3 квартал</t>
  </si>
  <si>
    <t>ремонт будівлі , енергозбереження, економія енергоресурсів. (50% cпівфінансування)</t>
  </si>
  <si>
    <t>Разом по розділу 3.</t>
  </si>
  <si>
    <t>Розділ 4.Будівництво, реконструкція та капітальний ремонт установ та закладів культури Обухівської міської територіальної громади Київської області</t>
  </si>
  <si>
    <t>Разом по розділу 4.</t>
  </si>
  <si>
    <t>Розділ 5.Будівництво, реконструкція та капітальний ремонт установ та закладів медицини Обухівської міської територіальної громади Київської області</t>
  </si>
  <si>
    <t>Разом по розділу 5.</t>
  </si>
  <si>
    <t>Розділ 6.Будівництво, реконструкція та капітальний ремонт спортивних та фізкультурно-оздоровчіх закладів та споруд  Обухівської міської територіальної громади Київської області</t>
  </si>
  <si>
    <t>6.1</t>
  </si>
  <si>
    <t>Реконструкція стадіону "Колос" по вул. Калинова в м. Обухів Київської області</t>
  </si>
  <si>
    <t xml:space="preserve">Розвиток спортивної інфраструктури мікрорайону ( 50% cпівфінансування) </t>
  </si>
  <si>
    <t>Разом по розділу 6.</t>
  </si>
  <si>
    <t>Всього по програмі</t>
  </si>
  <si>
    <t>Заступник міського голови</t>
  </si>
  <si>
    <t>М.О. Вяхірєв</t>
  </si>
  <si>
    <t>№ п/п</t>
  </si>
  <si>
    <t>Контрагент</t>
  </si>
  <si>
    <t>Договір</t>
  </si>
  <si>
    <t>№ договору/вхідний</t>
  </si>
  <si>
    <t>Дата договору</t>
  </si>
  <si>
    <t>Об'єкт</t>
  </si>
  <si>
    <t>Ціна з ПДВ</t>
  </si>
  <si>
    <t xml:space="preserve">Термін виконання робіт </t>
  </si>
  <si>
    <t>Факт виконання робіт виконання робіт</t>
  </si>
  <si>
    <t>Факт оплати</t>
  </si>
  <si>
    <t>Виконавчий комітет Обухівської МР Київської області</t>
  </si>
  <si>
    <t>Договір підряду</t>
  </si>
  <si>
    <t>383/17</t>
  </si>
  <si>
    <r>
      <rPr>
        <sz val="11"/>
        <color rgb="FF000000"/>
        <rFont val="Calibri"/>
        <family val="2"/>
        <charset val="204"/>
      </rPr>
      <t>Виготовлення проектно - кошторисної документації: "Реконструкція  внутрішньої системи тепло-, водопостачання житлового будинку по</t>
    </r>
    <r>
      <rPr>
        <b/>
        <sz val="11"/>
        <color rgb="FF000000"/>
        <rFont val="Calibri"/>
        <family val="2"/>
        <charset val="204"/>
      </rPr>
      <t xml:space="preserve"> вул. Каштанова, 22 </t>
    </r>
    <r>
      <rPr>
        <sz val="11"/>
        <color rgb="FF000000"/>
        <rFont val="Calibri"/>
        <family val="2"/>
        <charset val="204"/>
      </rPr>
      <t>в м. Обухові Київської області"</t>
    </r>
  </si>
  <si>
    <t>23.11.2017р.</t>
  </si>
  <si>
    <t>27.12.2017р.</t>
  </si>
  <si>
    <t>396/17</t>
  </si>
  <si>
    <r>
      <rPr>
        <sz val="11"/>
        <color rgb="FF000000"/>
        <rFont val="Calibri"/>
        <family val="2"/>
        <charset val="204"/>
      </rPr>
      <t>Виготовлення проектно - кошторисної документації: "Реконструкція  внутрішньої системи тепло-, водопостачання житлового будинку по</t>
    </r>
    <r>
      <rPr>
        <b/>
        <sz val="11"/>
        <color rgb="FF000000"/>
        <rFont val="Calibri"/>
        <family val="2"/>
        <charset val="204"/>
      </rPr>
      <t xml:space="preserve"> вул. Каштанова, 24 </t>
    </r>
    <r>
      <rPr>
        <sz val="11"/>
        <color rgb="FF000000"/>
        <rFont val="Calibri"/>
        <family val="2"/>
        <charset val="204"/>
      </rPr>
      <t>в м. Обухові Київської області"</t>
    </r>
  </si>
  <si>
    <t>382/17</t>
  </si>
  <si>
    <r>
      <rPr>
        <sz val="11"/>
        <color rgb="FF000000"/>
        <rFont val="Calibri"/>
        <family val="2"/>
        <charset val="204"/>
      </rPr>
      <t xml:space="preserve">Виготовлення проектно - кошторисної документації: "Реконструкція  внутрішньої системи тепло-, водопостачання житлового будинку по </t>
    </r>
    <r>
      <rPr>
        <b/>
        <sz val="11"/>
        <color rgb="FF000000"/>
        <rFont val="Calibri"/>
        <family val="2"/>
        <charset val="204"/>
      </rPr>
      <t>вул. Каштанова, 32</t>
    </r>
    <r>
      <rPr>
        <sz val="11"/>
        <color rgb="FF000000"/>
        <rFont val="Calibri"/>
        <family val="2"/>
        <charset val="204"/>
      </rPr>
      <t xml:space="preserve"> в м. Обухові Київської області"</t>
    </r>
  </si>
  <si>
    <t>18 камер</t>
  </si>
  <si>
    <t>2 камери</t>
  </si>
  <si>
    <t xml:space="preserve">Схвалено Додаток 
                               до комплексної Програми з питань 
будівництва, реконструкції, капітального  ремонту  обꞌєктів комунальної власності на території Обухівської міської     територіальної громади   на 2021-2025 рік     
до рішення виконавчого комітету Обухівської міської ради                                                                                                                                      
від _________________№_______________                                                                        
</t>
  </si>
  <si>
    <t>трубопровід-60м/п, благоустрій території-1820 м2</t>
  </si>
  <si>
    <t>трубопровід-134м/п, благоустрій території-100 м2</t>
  </si>
  <si>
    <t>3 камери,    9 колодязів</t>
  </si>
  <si>
    <t>1309м/п</t>
  </si>
  <si>
    <t>5859 м2</t>
  </si>
  <si>
    <t>фасад-2077м2, покрівля-1480м2, дверні блоки -82 м2, віконні блоки-59м2,склопакети-532м2</t>
  </si>
  <si>
    <t>(підпис)</t>
  </si>
</sst>
</file>

<file path=xl/styles.xml><?xml version="1.0" encoding="utf-8"?>
<styleSheet xmlns="http://schemas.openxmlformats.org/spreadsheetml/2006/main">
  <numFmts count="2">
    <numFmt numFmtId="164" formatCode="[$-419]dd/mm/yyyy"/>
    <numFmt numFmtId="165" formatCode="dd\.mm\.yy;@"/>
  </numFmts>
  <fonts count="13"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3"/>
      <color rgb="FF000000"/>
      <name val="Times New Roman"/>
      <family val="1"/>
    </font>
    <font>
      <sz val="12"/>
      <name val="Times New Roman"/>
      <family val="1"/>
      <charset val="204"/>
    </font>
    <font>
      <sz val="14"/>
      <color rgb="FF000000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1"/>
    </font>
    <font>
      <sz val="11"/>
      <color rgb="FFFF0000"/>
      <name val="Calibri"/>
      <family val="2"/>
      <charset val="204"/>
    </font>
    <font>
      <b/>
      <sz val="11"/>
      <color rgb="FF000000"/>
      <name val="Arial"/>
      <family val="2"/>
      <charset val="204"/>
    </font>
    <font>
      <b/>
      <sz val="11"/>
      <color rgb="FF000000"/>
      <name val="Calibri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D0CECE"/>
        <bgColor rgb="FFD6DCE5"/>
      </patternFill>
    </fill>
    <fill>
      <patternFill patternType="solid">
        <fgColor rgb="FFD6DCE5"/>
        <bgColor rgb="FFD0CECE"/>
      </patternFill>
    </fill>
    <fill>
      <patternFill patternType="solid">
        <fgColor rgb="FF00FF00"/>
        <bgColor rgb="FF00B050"/>
      </patternFill>
    </fill>
    <fill>
      <patternFill patternType="solid">
        <fgColor rgb="FF00B050"/>
        <bgColor rgb="FF008080"/>
      </patternFill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/>
    <xf numFmtId="0" fontId="0" fillId="0" borderId="0" xfId="0" applyAlignment="1">
      <alignment wrapText="1"/>
    </xf>
    <xf numFmtId="0" fontId="1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wrapText="1"/>
    </xf>
    <xf numFmtId="0" fontId="0" fillId="0" borderId="0" xfId="0" applyBorder="1"/>
    <xf numFmtId="0" fontId="3" fillId="0" borderId="2" xfId="0" applyFont="1" applyBorder="1" applyAlignment="1">
      <alignment horizontal="center" vertical="center" wrapText="1"/>
    </xf>
    <xf numFmtId="2" fontId="3" fillId="0" borderId="2" xfId="0" applyNumberFormat="1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4" fontId="0" fillId="0" borderId="0" xfId="0" applyNumberFormat="1" applyBorder="1"/>
    <xf numFmtId="164" fontId="0" fillId="0" borderId="0" xfId="0" applyNumberFormat="1" applyBorder="1"/>
    <xf numFmtId="49" fontId="4" fillId="0" borderId="2" xfId="0" applyNumberFormat="1" applyFont="1" applyBorder="1" applyAlignment="1">
      <alignment vertical="top" wrapText="1"/>
    </xf>
    <xf numFmtId="0" fontId="3" fillId="0" borderId="2" xfId="0" applyFont="1" applyBorder="1" applyAlignment="1">
      <alignment wrapText="1"/>
    </xf>
    <xf numFmtId="4" fontId="3" fillId="0" borderId="2" xfId="0" applyNumberFormat="1" applyFont="1" applyBorder="1" applyAlignment="1">
      <alignment vertical="top" wrapText="1"/>
    </xf>
    <xf numFmtId="0" fontId="4" fillId="0" borderId="2" xfId="0" applyFont="1" applyBorder="1" applyAlignment="1">
      <alignment wrapText="1"/>
    </xf>
    <xf numFmtId="49" fontId="3" fillId="0" borderId="2" xfId="0" applyNumberFormat="1" applyFont="1" applyBorder="1" applyAlignment="1">
      <alignment horizontal="center" vertical="center" wrapText="1"/>
    </xf>
    <xf numFmtId="0" fontId="4" fillId="2" borderId="2" xfId="0" applyFont="1" applyFill="1" applyBorder="1" applyAlignment="1">
      <alignment wrapText="1"/>
    </xf>
    <xf numFmtId="4" fontId="4" fillId="2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2" borderId="0" xfId="0" applyFont="1" applyFill="1" applyAlignment="1">
      <alignment wrapText="1"/>
    </xf>
    <xf numFmtId="0" fontId="4" fillId="0" borderId="2" xfId="0" applyFont="1" applyBorder="1" applyAlignment="1">
      <alignment horizontal="justify" wrapText="1"/>
    </xf>
    <xf numFmtId="4" fontId="4" fillId="0" borderId="2" xfId="0" applyNumberFormat="1" applyFont="1" applyBorder="1" applyAlignment="1">
      <alignment horizontal="center" vertical="center" wrapText="1"/>
    </xf>
    <xf numFmtId="49" fontId="4" fillId="3" borderId="2" xfId="0" applyNumberFormat="1" applyFont="1" applyFill="1" applyBorder="1" applyAlignment="1">
      <alignment vertical="top" wrapText="1"/>
    </xf>
    <xf numFmtId="0" fontId="3" fillId="3" borderId="2" xfId="0" applyFont="1" applyFill="1" applyBorder="1" applyAlignment="1">
      <alignment wrapText="1"/>
    </xf>
    <xf numFmtId="4" fontId="3" fillId="3" borderId="2" xfId="0" applyNumberFormat="1" applyFont="1" applyFill="1" applyBorder="1" applyAlignment="1">
      <alignment vertical="top" wrapText="1"/>
    </xf>
    <xf numFmtId="0" fontId="4" fillId="3" borderId="2" xfId="0" applyFont="1" applyFill="1" applyBorder="1" applyAlignment="1">
      <alignment wrapText="1"/>
    </xf>
    <xf numFmtId="49" fontId="4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2" fontId="4" fillId="0" borderId="2" xfId="0" applyNumberFormat="1" applyFont="1" applyBorder="1" applyAlignment="1">
      <alignment vertical="top"/>
    </xf>
    <xf numFmtId="0" fontId="6" fillId="0" borderId="2" xfId="0" applyFont="1" applyBorder="1" applyAlignment="1">
      <alignment horizontal="center"/>
    </xf>
    <xf numFmtId="49" fontId="3" fillId="0" borderId="2" xfId="0" applyNumberFormat="1" applyFont="1" applyBorder="1" applyAlignment="1">
      <alignment horizontal="center" vertical="top" wrapText="1"/>
    </xf>
    <xf numFmtId="4" fontId="4" fillId="0" borderId="4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justify" wrapText="1"/>
    </xf>
    <xf numFmtId="0" fontId="3" fillId="0" borderId="2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justify" vertical="center" wrapText="1"/>
    </xf>
    <xf numFmtId="4" fontId="4" fillId="0" borderId="4" xfId="0" applyNumberFormat="1" applyFont="1" applyBorder="1"/>
    <xf numFmtId="0" fontId="3" fillId="3" borderId="2" xfId="0" applyFont="1" applyFill="1" applyBorder="1" applyAlignment="1">
      <alignment horizontal="left" vertical="top" wrapText="1"/>
    </xf>
    <xf numFmtId="0" fontId="3" fillId="3" borderId="2" xfId="0" applyFont="1" applyFill="1" applyBorder="1" applyAlignment="1">
      <alignment horizontal="justify" wrapText="1"/>
    </xf>
    <xf numFmtId="4" fontId="3" fillId="3" borderId="4" xfId="0" applyNumberFormat="1" applyFont="1" applyFill="1" applyBorder="1"/>
    <xf numFmtId="2" fontId="4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2" fontId="3" fillId="3" borderId="2" xfId="0" applyNumberFormat="1" applyFont="1" applyFill="1" applyBorder="1" applyAlignment="1">
      <alignment vertical="top"/>
    </xf>
    <xf numFmtId="0" fontId="7" fillId="4" borderId="2" xfId="0" applyFont="1" applyFill="1" applyBorder="1" applyAlignment="1">
      <alignment vertical="top"/>
    </xf>
    <xf numFmtId="0" fontId="8" fillId="4" borderId="2" xfId="0" applyFont="1" applyFill="1" applyBorder="1" applyAlignment="1"/>
    <xf numFmtId="4" fontId="9" fillId="4" borderId="2" xfId="0" applyNumberFormat="1" applyFont="1" applyFill="1" applyBorder="1" applyAlignment="1">
      <alignment vertical="top"/>
    </xf>
    <xf numFmtId="0" fontId="7" fillId="4" borderId="2" xfId="0" applyFont="1" applyFill="1" applyBorder="1"/>
    <xf numFmtId="0" fontId="7" fillId="4" borderId="2" xfId="0" applyFont="1" applyFill="1" applyBorder="1" applyAlignment="1">
      <alignment wrapText="1"/>
    </xf>
    <xf numFmtId="0" fontId="10" fillId="0" borderId="0" xfId="0" applyFont="1" applyAlignment="1">
      <alignment wrapText="1"/>
    </xf>
    <xf numFmtId="2" fontId="0" fillId="0" borderId="0" xfId="0" applyNumberFormat="1"/>
    <xf numFmtId="0" fontId="11" fillId="5" borderId="6" xfId="0" applyFont="1" applyFill="1" applyBorder="1" applyAlignment="1">
      <alignment horizontal="center" vertical="center" wrapText="1"/>
    </xf>
    <xf numFmtId="0" fontId="11" fillId="5" borderId="7" xfId="0" applyFont="1" applyFill="1" applyBorder="1" applyAlignment="1">
      <alignment horizontal="center" vertical="center" wrapText="1"/>
    </xf>
    <xf numFmtId="49" fontId="11" fillId="5" borderId="7" xfId="0" applyNumberFormat="1" applyFont="1" applyFill="1" applyBorder="1" applyAlignment="1">
      <alignment horizontal="center" vertical="center" wrapText="1"/>
    </xf>
    <xf numFmtId="165" fontId="11" fillId="5" borderId="7" xfId="0" applyNumberFormat="1" applyFont="1" applyFill="1" applyBorder="1" applyAlignment="1">
      <alignment horizontal="center" vertical="center" wrapText="1"/>
    </xf>
    <xf numFmtId="2" fontId="11" fillId="5" borderId="7" xfId="0" applyNumberFormat="1" applyFont="1" applyFill="1" applyBorder="1" applyAlignment="1">
      <alignment horizontal="center" vertical="center" wrapText="1"/>
    </xf>
    <xf numFmtId="0" fontId="11" fillId="5" borderId="2" xfId="0" applyFont="1" applyFill="1" applyBorder="1" applyAlignment="1">
      <alignment horizontal="center" vertical="center" wrapText="1"/>
    </xf>
    <xf numFmtId="0" fontId="12" fillId="6" borderId="2" xfId="0" applyFont="1" applyFill="1" applyBorder="1" applyAlignment="1">
      <alignment vertical="top"/>
    </xf>
    <xf numFmtId="0" fontId="0" fillId="0" borderId="2" xfId="0" applyBorder="1" applyAlignment="1">
      <alignment horizontal="center"/>
    </xf>
    <xf numFmtId="0" fontId="0" fillId="0" borderId="2" xfId="0" applyFont="1" applyBorder="1" applyAlignment="1">
      <alignment wrapText="1"/>
    </xf>
    <xf numFmtId="0" fontId="0" fillId="0" borderId="2" xfId="0" applyFont="1" applyBorder="1"/>
    <xf numFmtId="164" fontId="0" fillId="0" borderId="2" xfId="0" applyNumberFormat="1" applyBorder="1"/>
    <xf numFmtId="4" fontId="0" fillId="0" borderId="2" xfId="0" applyNumberFormat="1" applyBorder="1"/>
    <xf numFmtId="0" fontId="12" fillId="0" borderId="2" xfId="0" applyFont="1" applyBorder="1" applyAlignment="1">
      <alignment horizontal="right"/>
    </xf>
    <xf numFmtId="164" fontId="12" fillId="0" borderId="2" xfId="0" applyNumberFormat="1" applyFont="1" applyBorder="1"/>
    <xf numFmtId="4" fontId="0" fillId="0" borderId="0" xfId="0" applyNumberFormat="1"/>
    <xf numFmtId="164" fontId="0" fillId="0" borderId="0" xfId="0" applyNumberFormat="1"/>
    <xf numFmtId="0" fontId="1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top" wrapText="1"/>
    </xf>
    <xf numFmtId="0" fontId="2" fillId="0" borderId="1" xfId="0" applyFont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D0CECE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6DCE5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00B050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51"/>
  <sheetViews>
    <sheetView tabSelected="1" topLeftCell="A25" zoomScaleNormal="100" workbookViewId="0">
      <selection activeCell="C33" sqref="C33"/>
    </sheetView>
  </sheetViews>
  <sheetFormatPr defaultRowHeight="15"/>
  <cols>
    <col min="1" max="1" width="6.7109375" style="1" customWidth="1"/>
    <col min="2" max="2" width="59.28515625" style="2" customWidth="1"/>
    <col min="3" max="3" width="14.28515625" style="1" customWidth="1"/>
    <col min="4" max="4" width="10.7109375" customWidth="1"/>
    <col min="5" max="5" width="9.5703125" customWidth="1"/>
    <col min="6" max="6" width="27.28515625" style="3" customWidth="1"/>
    <col min="7" max="7" width="8.5703125" customWidth="1"/>
    <col min="8" max="8" width="19.28515625" customWidth="1"/>
    <col min="9" max="9" width="17.7109375" customWidth="1"/>
    <col min="10" max="1025" width="8.5703125" customWidth="1"/>
  </cols>
  <sheetData>
    <row r="1" spans="1:12" ht="122.25" customHeight="1">
      <c r="A1" s="4"/>
      <c r="B1" s="5"/>
      <c r="C1" s="70" t="s">
        <v>68</v>
      </c>
      <c r="D1" s="70"/>
      <c r="E1" s="70"/>
      <c r="F1" s="70"/>
    </row>
    <row r="2" spans="1:12" ht="93.75" customHeight="1">
      <c r="A2" s="71" t="s">
        <v>0</v>
      </c>
      <c r="B2" s="71"/>
      <c r="C2" s="71"/>
      <c r="D2" s="71"/>
      <c r="E2" s="71"/>
      <c r="F2" s="71"/>
      <c r="G2" s="6"/>
      <c r="H2" s="6"/>
      <c r="I2" s="6"/>
      <c r="J2" s="6"/>
      <c r="K2" s="6"/>
      <c r="L2" s="6"/>
    </row>
    <row r="3" spans="1:12" ht="61.5" customHeight="1">
      <c r="A3" s="7" t="s">
        <v>1</v>
      </c>
      <c r="B3" s="7" t="s">
        <v>2</v>
      </c>
      <c r="C3" s="8" t="s">
        <v>3</v>
      </c>
      <c r="D3" s="9" t="s">
        <v>4</v>
      </c>
      <c r="E3" s="10" t="s">
        <v>5</v>
      </c>
      <c r="F3" s="9" t="s">
        <v>6</v>
      </c>
      <c r="G3" s="11"/>
      <c r="H3" s="12"/>
      <c r="I3" s="12"/>
      <c r="J3" s="6"/>
      <c r="K3" s="6"/>
      <c r="L3" s="6"/>
    </row>
    <row r="4" spans="1:12" ht="15.75">
      <c r="A4" s="13"/>
      <c r="B4" s="14"/>
      <c r="C4" s="15"/>
      <c r="D4" s="16"/>
      <c r="E4" s="16"/>
      <c r="F4" s="16"/>
    </row>
    <row r="5" spans="1:12" ht="64.5" customHeight="1">
      <c r="A5" s="72" t="s">
        <v>7</v>
      </c>
      <c r="B5" s="72"/>
      <c r="C5" s="72"/>
      <c r="D5" s="72"/>
      <c r="E5" s="72"/>
      <c r="F5" s="72"/>
    </row>
    <row r="6" spans="1:12" ht="75">
      <c r="A6" s="17" t="s">
        <v>8</v>
      </c>
      <c r="B6" s="18" t="s">
        <v>9</v>
      </c>
      <c r="C6" s="19">
        <v>785000</v>
      </c>
      <c r="D6" s="67" t="s">
        <v>69</v>
      </c>
      <c r="E6" s="20" t="s">
        <v>10</v>
      </c>
      <c r="F6" s="7" t="s">
        <v>11</v>
      </c>
    </row>
    <row r="7" spans="1:12" ht="75">
      <c r="A7" s="17" t="s">
        <v>12</v>
      </c>
      <c r="B7" s="18" t="s">
        <v>13</v>
      </c>
      <c r="C7" s="19">
        <v>205000</v>
      </c>
      <c r="D7" s="67" t="s">
        <v>70</v>
      </c>
      <c r="E7" s="20" t="s">
        <v>10</v>
      </c>
      <c r="F7" s="7" t="s">
        <v>11</v>
      </c>
    </row>
    <row r="8" spans="1:12" ht="63">
      <c r="A8" s="17" t="s">
        <v>14</v>
      </c>
      <c r="B8" s="18" t="s">
        <v>15</v>
      </c>
      <c r="C8" s="19">
        <v>1030000</v>
      </c>
      <c r="D8" s="67" t="s">
        <v>71</v>
      </c>
      <c r="E8" s="20" t="s">
        <v>10</v>
      </c>
      <c r="F8" s="7" t="s">
        <v>16</v>
      </c>
    </row>
    <row r="9" spans="1:12" ht="47.25">
      <c r="A9" s="17" t="s">
        <v>17</v>
      </c>
      <c r="B9" s="21" t="s">
        <v>18</v>
      </c>
      <c r="C9" s="19">
        <v>205000</v>
      </c>
      <c r="D9" s="20" t="s">
        <v>67</v>
      </c>
      <c r="E9" s="20" t="s">
        <v>10</v>
      </c>
      <c r="F9" s="7" t="s">
        <v>16</v>
      </c>
    </row>
    <row r="10" spans="1:12" ht="47.25">
      <c r="A10" s="17" t="s">
        <v>19</v>
      </c>
      <c r="B10" s="18" t="s">
        <v>20</v>
      </c>
      <c r="C10" s="19">
        <v>630000</v>
      </c>
      <c r="D10" s="20" t="s">
        <v>66</v>
      </c>
      <c r="E10" s="20" t="s">
        <v>10</v>
      </c>
      <c r="F10" s="7" t="s">
        <v>16</v>
      </c>
    </row>
    <row r="11" spans="1:12" ht="63">
      <c r="A11" s="17" t="s">
        <v>21</v>
      </c>
      <c r="B11" s="22" t="s">
        <v>22</v>
      </c>
      <c r="C11" s="23">
        <v>7930187</v>
      </c>
      <c r="D11" s="20" t="s">
        <v>72</v>
      </c>
      <c r="E11" s="20" t="s">
        <v>23</v>
      </c>
      <c r="F11" s="7" t="s">
        <v>24</v>
      </c>
    </row>
    <row r="12" spans="1:12" ht="15.75">
      <c r="A12" s="24"/>
      <c r="B12" s="25" t="s">
        <v>25</v>
      </c>
      <c r="C12" s="26">
        <f>SUM(C6:C11)</f>
        <v>10785187</v>
      </c>
      <c r="D12" s="27"/>
      <c r="E12" s="27"/>
      <c r="F12" s="27"/>
    </row>
    <row r="13" spans="1:12" ht="39" customHeight="1">
      <c r="A13" s="73" t="s">
        <v>26</v>
      </c>
      <c r="B13" s="73"/>
      <c r="C13" s="73"/>
      <c r="D13" s="73"/>
      <c r="E13" s="73"/>
      <c r="F13" s="73"/>
    </row>
    <row r="14" spans="1:12" ht="15.75">
      <c r="A14" s="28"/>
      <c r="B14" s="29"/>
      <c r="C14" s="30"/>
      <c r="D14" s="31"/>
      <c r="E14" s="16"/>
      <c r="F14" s="16"/>
    </row>
    <row r="15" spans="1:12" ht="15.75">
      <c r="A15" s="24"/>
      <c r="B15" s="25" t="s">
        <v>27</v>
      </c>
      <c r="C15" s="26">
        <f>SUM(C14:C14)</f>
        <v>0</v>
      </c>
      <c r="D15" s="27"/>
      <c r="E15" s="27"/>
      <c r="F15" s="27"/>
    </row>
    <row r="16" spans="1:12" ht="30.6" customHeight="1">
      <c r="A16" s="73" t="s">
        <v>28</v>
      </c>
      <c r="B16" s="73"/>
      <c r="C16" s="73"/>
      <c r="D16" s="73"/>
      <c r="E16" s="73"/>
      <c r="F16" s="73"/>
    </row>
    <row r="17" spans="1:6" ht="189">
      <c r="A17" s="32" t="s">
        <v>29</v>
      </c>
      <c r="B17" s="20" t="s">
        <v>30</v>
      </c>
      <c r="C17" s="33">
        <v>4054530</v>
      </c>
      <c r="D17" s="20" t="s">
        <v>74</v>
      </c>
      <c r="E17" s="20" t="s">
        <v>31</v>
      </c>
      <c r="F17" s="7" t="s">
        <v>32</v>
      </c>
    </row>
    <row r="18" spans="1:6" ht="15.75">
      <c r="A18" s="13"/>
      <c r="B18" s="34" t="s">
        <v>33</v>
      </c>
      <c r="C18" s="15">
        <f>C17</f>
        <v>4054530</v>
      </c>
      <c r="D18" s="16"/>
      <c r="E18" s="16"/>
      <c r="F18" s="16"/>
    </row>
    <row r="19" spans="1:6" ht="46.5" customHeight="1">
      <c r="A19" s="68" t="s">
        <v>34</v>
      </c>
      <c r="B19" s="68"/>
      <c r="C19" s="68"/>
      <c r="D19" s="68"/>
      <c r="E19" s="68"/>
      <c r="F19" s="68"/>
    </row>
    <row r="20" spans="1:6" ht="15.75">
      <c r="A20" s="17"/>
      <c r="B20" s="36"/>
      <c r="C20" s="37"/>
      <c r="D20" s="35"/>
      <c r="E20" s="35"/>
      <c r="F20" s="35"/>
    </row>
    <row r="21" spans="1:6" ht="15.75">
      <c r="A21" s="38"/>
      <c r="B21" s="39" t="s">
        <v>35</v>
      </c>
      <c r="C21" s="40">
        <f>SUM(C20:C20)</f>
        <v>0</v>
      </c>
      <c r="D21" s="38"/>
      <c r="E21" s="38"/>
      <c r="F21" s="38"/>
    </row>
    <row r="22" spans="1:6" ht="32.1" customHeight="1">
      <c r="A22" s="68" t="s">
        <v>36</v>
      </c>
      <c r="B22" s="68"/>
      <c r="C22" s="68"/>
      <c r="D22" s="68"/>
      <c r="E22" s="68"/>
      <c r="F22" s="68"/>
    </row>
    <row r="23" spans="1:6" ht="15.75">
      <c r="A23" s="7"/>
      <c r="B23" s="35"/>
      <c r="C23" s="35"/>
      <c r="D23" s="35"/>
      <c r="E23" s="35"/>
      <c r="F23" s="35"/>
    </row>
    <row r="24" spans="1:6" ht="15.75">
      <c r="A24" s="38"/>
      <c r="B24" s="39" t="s">
        <v>37</v>
      </c>
      <c r="C24" s="40">
        <f>C23</f>
        <v>0</v>
      </c>
      <c r="D24" s="38"/>
      <c r="E24" s="38"/>
      <c r="F24" s="38"/>
    </row>
    <row r="25" spans="1:6" ht="48" customHeight="1">
      <c r="A25" s="69" t="s">
        <v>38</v>
      </c>
      <c r="B25" s="69"/>
      <c r="C25" s="69"/>
      <c r="D25" s="69"/>
      <c r="E25" s="69"/>
      <c r="F25" s="69"/>
    </row>
    <row r="26" spans="1:6" ht="63.95" customHeight="1">
      <c r="A26" s="17" t="s">
        <v>39</v>
      </c>
      <c r="B26" s="20" t="s">
        <v>40</v>
      </c>
      <c r="C26" s="41">
        <v>8250000</v>
      </c>
      <c r="D26" s="42" t="s">
        <v>73</v>
      </c>
      <c r="E26" s="20" t="s">
        <v>23</v>
      </c>
      <c r="F26" s="7" t="s">
        <v>41</v>
      </c>
    </row>
    <row r="27" spans="1:6" ht="15.75">
      <c r="A27" s="24"/>
      <c r="B27" s="39" t="s">
        <v>42</v>
      </c>
      <c r="C27" s="43">
        <f>C26</f>
        <v>8250000</v>
      </c>
      <c r="D27" s="27"/>
      <c r="E27" s="27"/>
      <c r="F27" s="27"/>
    </row>
    <row r="28" spans="1:6" ht="18.75">
      <c r="A28" s="44"/>
      <c r="B28" s="45" t="s">
        <v>43</v>
      </c>
      <c r="C28" s="46">
        <f>C12+C15+C18+C21+C24+C27</f>
        <v>23089717</v>
      </c>
      <c r="D28" s="47"/>
      <c r="E28" s="47"/>
      <c r="F28" s="48"/>
    </row>
    <row r="31" spans="1:6">
      <c r="F31" s="49"/>
    </row>
    <row r="32" spans="1:6">
      <c r="F32" s="49"/>
    </row>
    <row r="33" spans="2:6">
      <c r="B33" s="2" t="s">
        <v>44</v>
      </c>
      <c r="C33" s="1" t="s">
        <v>75</v>
      </c>
      <c r="F33" s="49" t="s">
        <v>45</v>
      </c>
    </row>
    <row r="34" spans="2:6">
      <c r="F34" s="49"/>
    </row>
    <row r="35" spans="2:6">
      <c r="F35" s="49"/>
    </row>
    <row r="36" spans="2:6" ht="36.75" customHeight="1">
      <c r="F36" s="49"/>
    </row>
    <row r="37" spans="2:6" ht="30.75" customHeight="1"/>
    <row r="39" spans="2:6" ht="32.25" customHeight="1"/>
    <row r="40" spans="2:6" ht="45" customHeight="1"/>
    <row r="41" spans="2:6" ht="51.75" customHeight="1"/>
    <row r="42" spans="2:6" ht="32.25" customHeight="1"/>
    <row r="44" spans="2:6" ht="30.75" customHeight="1"/>
    <row r="45" spans="2:6" ht="53.1" customHeight="1"/>
    <row r="46" spans="2:6" ht="57.95" customHeight="1"/>
    <row r="47" spans="2:6" ht="30.75" customHeight="1"/>
    <row r="48" spans="2:6" ht="33.75" customHeight="1"/>
    <row r="49" ht="33.75" customHeight="1"/>
    <row r="51" ht="30.75" customHeight="1"/>
  </sheetData>
  <mergeCells count="8">
    <mergeCell ref="A19:F19"/>
    <mergeCell ref="A22:F22"/>
    <mergeCell ref="A25:F25"/>
    <mergeCell ref="C1:F1"/>
    <mergeCell ref="A2:F2"/>
    <mergeCell ref="A5:F5"/>
    <mergeCell ref="A13:F13"/>
    <mergeCell ref="A16:F16"/>
  </mergeCells>
  <pageMargins left="0.62986111111111098" right="0.70833333333333304" top="0.35" bottom="0.27013888888888898" header="0.51180555555555496" footer="0.51180555555555496"/>
  <pageSetup paperSize="9" firstPageNumber="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01"/>
  <sheetViews>
    <sheetView topLeftCell="A4" zoomScaleNormal="100" workbookViewId="0">
      <selection activeCell="H12" sqref="H12"/>
    </sheetView>
  </sheetViews>
  <sheetFormatPr defaultRowHeight="15"/>
  <cols>
    <col min="1" max="1" width="6.28515625" customWidth="1"/>
    <col min="2" max="2" width="8" customWidth="1"/>
    <col min="3" max="3" width="16.28515625" customWidth="1"/>
    <col min="4" max="4" width="9.28515625" customWidth="1"/>
    <col min="5" max="5" width="8.85546875" customWidth="1"/>
    <col min="6" max="6" width="40.42578125" style="3" customWidth="1"/>
    <col min="7" max="7" width="12.7109375" style="50" customWidth="1"/>
    <col min="8" max="8" width="17.140625" customWidth="1"/>
    <col min="9" max="9" width="18.7109375" customWidth="1"/>
    <col min="10" max="10" width="15.42578125" customWidth="1"/>
    <col min="11" max="1025" width="8.5703125" customWidth="1"/>
  </cols>
  <sheetData>
    <row r="1" spans="1:10" ht="60">
      <c r="A1" s="51" t="s">
        <v>46</v>
      </c>
      <c r="B1" s="52" t="s">
        <v>47</v>
      </c>
      <c r="C1" s="52" t="s">
        <v>48</v>
      </c>
      <c r="D1" s="53" t="s">
        <v>49</v>
      </c>
      <c r="E1" s="54" t="s">
        <v>50</v>
      </c>
      <c r="F1" s="52" t="s">
        <v>51</v>
      </c>
      <c r="G1" s="55" t="s">
        <v>52</v>
      </c>
      <c r="H1" s="54" t="s">
        <v>53</v>
      </c>
      <c r="I1" s="56" t="s">
        <v>54</v>
      </c>
      <c r="J1" s="57" t="s">
        <v>55</v>
      </c>
    </row>
    <row r="2" spans="1:10" ht="120">
      <c r="A2" s="58">
        <v>1</v>
      </c>
      <c r="B2" s="59" t="s">
        <v>56</v>
      </c>
      <c r="C2" s="60" t="s">
        <v>57</v>
      </c>
      <c r="D2" s="60" t="s">
        <v>58</v>
      </c>
      <c r="E2" s="61">
        <v>42990</v>
      </c>
      <c r="F2" s="59" t="s">
        <v>59</v>
      </c>
      <c r="G2" s="62">
        <v>171074</v>
      </c>
      <c r="H2" s="61">
        <v>43063</v>
      </c>
      <c r="I2" s="61" t="s">
        <v>60</v>
      </c>
      <c r="J2" s="63" t="s">
        <v>61</v>
      </c>
    </row>
    <row r="3" spans="1:10" ht="120">
      <c r="A3" s="58">
        <v>2</v>
      </c>
      <c r="B3" s="59" t="s">
        <v>56</v>
      </c>
      <c r="C3" s="60" t="s">
        <v>57</v>
      </c>
      <c r="D3" s="60" t="s">
        <v>62</v>
      </c>
      <c r="E3" s="61">
        <v>42992</v>
      </c>
      <c r="F3" s="59" t="s">
        <v>63</v>
      </c>
      <c r="G3" s="62">
        <v>166666.67000000001</v>
      </c>
      <c r="H3" s="61">
        <v>43252</v>
      </c>
      <c r="I3" s="61">
        <v>43096</v>
      </c>
      <c r="J3" s="64">
        <v>43334</v>
      </c>
    </row>
    <row r="4" spans="1:10" ht="120">
      <c r="A4" s="58">
        <v>3</v>
      </c>
      <c r="B4" s="59" t="s">
        <v>56</v>
      </c>
      <c r="C4" s="60" t="s">
        <v>57</v>
      </c>
      <c r="D4" s="60" t="s">
        <v>64</v>
      </c>
      <c r="E4" s="61">
        <v>42990</v>
      </c>
      <c r="F4" s="59" t="s">
        <v>65</v>
      </c>
      <c r="G4" s="62">
        <v>4314.68</v>
      </c>
      <c r="H4" s="61">
        <v>43063</v>
      </c>
      <c r="I4" s="61">
        <v>43096</v>
      </c>
      <c r="J4" s="64">
        <v>43097</v>
      </c>
    </row>
    <row r="5" spans="1:10">
      <c r="A5" s="58"/>
      <c r="B5" s="59"/>
      <c r="C5" s="60"/>
      <c r="D5" s="60"/>
      <c r="E5" s="61"/>
      <c r="F5" s="59"/>
      <c r="G5" s="62">
        <v>1026</v>
      </c>
      <c r="H5" s="61"/>
      <c r="I5" s="61"/>
      <c r="J5" s="64"/>
    </row>
    <row r="6" spans="1:10">
      <c r="A6" s="58"/>
      <c r="B6" s="59"/>
      <c r="C6" s="60"/>
      <c r="D6" s="60"/>
      <c r="E6" s="61"/>
      <c r="F6" s="59"/>
      <c r="G6" s="62"/>
      <c r="H6" s="61"/>
      <c r="I6" s="61"/>
      <c r="J6" s="64"/>
    </row>
    <row r="7" spans="1:10">
      <c r="A7" s="58"/>
      <c r="B7" s="59"/>
      <c r="C7" s="60"/>
      <c r="D7" s="60"/>
      <c r="E7" s="61"/>
      <c r="F7" s="59"/>
      <c r="G7" s="62"/>
      <c r="H7" s="61"/>
      <c r="I7" s="61"/>
      <c r="J7" s="64"/>
    </row>
    <row r="8" spans="1:10">
      <c r="A8" s="58"/>
      <c r="B8" s="59"/>
      <c r="C8" s="60"/>
      <c r="D8" s="60"/>
      <c r="E8" s="61"/>
      <c r="F8" s="59"/>
      <c r="G8" s="62"/>
      <c r="H8" s="61"/>
      <c r="I8" s="61"/>
      <c r="J8" s="64"/>
    </row>
    <row r="9" spans="1:10">
      <c r="G9" s="65"/>
      <c r="H9" s="66"/>
    </row>
    <row r="10" spans="1:10">
      <c r="G10" s="65"/>
      <c r="H10" s="66"/>
    </row>
    <row r="11" spans="1:10">
      <c r="G11" s="65"/>
      <c r="H11" s="66"/>
    </row>
    <row r="12" spans="1:10">
      <c r="G12" s="65"/>
      <c r="H12" s="66"/>
    </row>
    <row r="13" spans="1:10">
      <c r="G13" s="65"/>
      <c r="H13" s="66"/>
    </row>
    <row r="14" spans="1:10">
      <c r="G14" s="65"/>
      <c r="H14" s="66"/>
    </row>
    <row r="15" spans="1:10">
      <c r="G15" s="65"/>
      <c r="H15" s="66"/>
    </row>
    <row r="16" spans="1:10">
      <c r="G16" s="65"/>
      <c r="H16" s="66"/>
    </row>
    <row r="17" spans="7:8">
      <c r="G17" s="65"/>
      <c r="H17" s="66"/>
    </row>
    <row r="18" spans="7:8">
      <c r="G18" s="65"/>
      <c r="H18" s="66"/>
    </row>
    <row r="19" spans="7:8">
      <c r="G19" s="65"/>
      <c r="H19" s="66"/>
    </row>
    <row r="20" spans="7:8">
      <c r="G20" s="65"/>
      <c r="H20" s="66"/>
    </row>
    <row r="21" spans="7:8">
      <c r="G21" s="65"/>
      <c r="H21" s="66"/>
    </row>
    <row r="22" spans="7:8">
      <c r="G22" s="65"/>
      <c r="H22" s="66"/>
    </row>
    <row r="23" spans="7:8">
      <c r="G23" s="65"/>
      <c r="H23" s="66"/>
    </row>
    <row r="24" spans="7:8">
      <c r="G24" s="65"/>
      <c r="H24" s="66"/>
    </row>
    <row r="25" spans="7:8">
      <c r="G25" s="65"/>
      <c r="H25" s="66"/>
    </row>
    <row r="26" spans="7:8">
      <c r="G26" s="65"/>
      <c r="H26" s="66"/>
    </row>
    <row r="27" spans="7:8">
      <c r="G27" s="65"/>
      <c r="H27" s="66"/>
    </row>
    <row r="28" spans="7:8">
      <c r="G28" s="65"/>
      <c r="H28" s="66"/>
    </row>
    <row r="29" spans="7:8">
      <c r="G29" s="65"/>
      <c r="H29" s="66"/>
    </row>
    <row r="30" spans="7:8">
      <c r="G30" s="65"/>
      <c r="H30" s="66"/>
    </row>
    <row r="31" spans="7:8">
      <c r="G31" s="65"/>
      <c r="H31" s="66"/>
    </row>
    <row r="32" spans="7:8">
      <c r="G32" s="65"/>
      <c r="H32" s="66"/>
    </row>
    <row r="33" spans="7:8">
      <c r="G33" s="65"/>
      <c r="H33" s="66"/>
    </row>
    <row r="34" spans="7:8">
      <c r="G34" s="65"/>
      <c r="H34" s="66"/>
    </row>
    <row r="35" spans="7:8">
      <c r="H35" s="66"/>
    </row>
    <row r="36" spans="7:8">
      <c r="H36" s="66"/>
    </row>
    <row r="37" spans="7:8">
      <c r="H37" s="66"/>
    </row>
    <row r="38" spans="7:8">
      <c r="H38" s="66"/>
    </row>
    <row r="39" spans="7:8">
      <c r="H39" s="66"/>
    </row>
    <row r="40" spans="7:8">
      <c r="H40" s="66"/>
    </row>
    <row r="41" spans="7:8">
      <c r="H41" s="66"/>
    </row>
    <row r="42" spans="7:8">
      <c r="H42" s="66"/>
    </row>
    <row r="43" spans="7:8">
      <c r="H43" s="66"/>
    </row>
    <row r="44" spans="7:8">
      <c r="H44" s="66"/>
    </row>
    <row r="45" spans="7:8">
      <c r="H45" s="66"/>
    </row>
    <row r="46" spans="7:8">
      <c r="H46" s="66"/>
    </row>
    <row r="47" spans="7:8">
      <c r="H47" s="66"/>
    </row>
    <row r="48" spans="7:8">
      <c r="H48" s="66"/>
    </row>
    <row r="49" spans="8:8">
      <c r="H49" s="66"/>
    </row>
    <row r="50" spans="8:8">
      <c r="H50" s="66"/>
    </row>
    <row r="51" spans="8:8">
      <c r="H51" s="66"/>
    </row>
    <row r="52" spans="8:8">
      <c r="H52" s="66"/>
    </row>
    <row r="53" spans="8:8">
      <c r="H53" s="66"/>
    </row>
    <row r="54" spans="8:8">
      <c r="H54" s="66"/>
    </row>
    <row r="55" spans="8:8">
      <c r="H55" s="66"/>
    </row>
    <row r="56" spans="8:8">
      <c r="H56" s="66"/>
    </row>
    <row r="57" spans="8:8">
      <c r="H57" s="66"/>
    </row>
    <row r="58" spans="8:8">
      <c r="H58" s="66"/>
    </row>
    <row r="59" spans="8:8">
      <c r="H59" s="66"/>
    </row>
    <row r="60" spans="8:8">
      <c r="H60" s="66"/>
    </row>
    <row r="61" spans="8:8">
      <c r="H61" s="66"/>
    </row>
    <row r="62" spans="8:8">
      <c r="H62" s="66"/>
    </row>
    <row r="63" spans="8:8">
      <c r="H63" s="66"/>
    </row>
    <row r="64" spans="8:8">
      <c r="H64" s="66"/>
    </row>
    <row r="65" spans="8:8">
      <c r="H65" s="66"/>
    </row>
    <row r="66" spans="8:8">
      <c r="H66" s="66"/>
    </row>
    <row r="67" spans="8:8">
      <c r="H67" s="66"/>
    </row>
    <row r="68" spans="8:8">
      <c r="H68" s="66"/>
    </row>
    <row r="69" spans="8:8">
      <c r="H69" s="66"/>
    </row>
    <row r="70" spans="8:8">
      <c r="H70" s="66"/>
    </row>
    <row r="71" spans="8:8">
      <c r="H71" s="66"/>
    </row>
    <row r="72" spans="8:8">
      <c r="H72" s="66"/>
    </row>
    <row r="73" spans="8:8">
      <c r="H73" s="66"/>
    </row>
    <row r="74" spans="8:8">
      <c r="H74" s="66"/>
    </row>
    <row r="75" spans="8:8">
      <c r="H75" s="66"/>
    </row>
    <row r="76" spans="8:8">
      <c r="H76" s="66"/>
    </row>
    <row r="77" spans="8:8">
      <c r="H77" s="66"/>
    </row>
    <row r="78" spans="8:8">
      <c r="H78" s="66"/>
    </row>
    <row r="79" spans="8:8">
      <c r="H79" s="66"/>
    </row>
    <row r="80" spans="8:8">
      <c r="H80" s="66"/>
    </row>
    <row r="81" spans="8:8">
      <c r="H81" s="66"/>
    </row>
    <row r="82" spans="8:8">
      <c r="H82" s="66"/>
    </row>
    <row r="83" spans="8:8">
      <c r="H83" s="66"/>
    </row>
    <row r="84" spans="8:8">
      <c r="H84" s="66"/>
    </row>
    <row r="85" spans="8:8">
      <c r="H85" s="66"/>
    </row>
    <row r="86" spans="8:8">
      <c r="H86" s="66"/>
    </row>
    <row r="87" spans="8:8">
      <c r="H87" s="66"/>
    </row>
    <row r="88" spans="8:8">
      <c r="H88" s="66"/>
    </row>
    <row r="89" spans="8:8">
      <c r="H89" s="66"/>
    </row>
    <row r="90" spans="8:8">
      <c r="H90" s="66"/>
    </row>
    <row r="91" spans="8:8">
      <c r="H91" s="66"/>
    </row>
    <row r="92" spans="8:8">
      <c r="H92" s="66"/>
    </row>
    <row r="93" spans="8:8">
      <c r="H93" s="66"/>
    </row>
    <row r="94" spans="8:8">
      <c r="H94" s="66"/>
    </row>
    <row r="95" spans="8:8">
      <c r="H95" s="66"/>
    </row>
    <row r="96" spans="8:8">
      <c r="H96" s="66"/>
    </row>
    <row r="97" spans="8:8">
      <c r="H97" s="66"/>
    </row>
    <row r="98" spans="8:8">
      <c r="H98" s="66"/>
    </row>
    <row r="99" spans="8:8">
      <c r="H99" s="66"/>
    </row>
    <row r="100" spans="8:8">
      <c r="H100" s="66"/>
    </row>
    <row r="101" spans="8:8">
      <c r="H101" s="66"/>
    </row>
  </sheetData>
  <pageMargins left="0.7" right="0.7" top="0.75" bottom="0.75" header="0.51180555555555496" footer="0.51180555555555496"/>
  <pageSetup paperSize="9" firstPageNumber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19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Тетяна В. Щербакова</dc:creator>
  <dc:description/>
  <cp:lastModifiedBy>khj</cp:lastModifiedBy>
  <cp:revision>3</cp:revision>
  <cp:lastPrinted>2020-12-24T07:05:50Z</cp:lastPrinted>
  <dcterms:created xsi:type="dcterms:W3CDTF">2019-11-25T11:09:02Z</dcterms:created>
  <dcterms:modified xsi:type="dcterms:W3CDTF">2020-12-29T08:25:45Z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Company">
    <vt:lpwstr>SPecialiST RePack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